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Notions et concepts fondamentaux en psychanalyse\"/>
    </mc:Choice>
  </mc:AlternateContent>
  <xr:revisionPtr revIDLastSave="0" documentId="13_ncr:1_{3918F794-ABED-43B2-9C4B-DD07921D33FC}" xr6:coauthVersionLast="47" xr6:coauthVersionMax="47" xr10:uidLastSave="{00000000-0000-0000-0000-000000000000}"/>
  <bookViews>
    <workbookView xWindow="22932" yWindow="-108" windowWidth="23256" windowHeight="12456" activeTab="1" xr2:uid="{00000000-000D-0000-FFFF-FFFF00000000}"/>
  </bookViews>
  <sheets>
    <sheet name="Fiche générale" sheetId="6" r:id="rId1"/>
    <sheet name="Année "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<sst xmlns="http://schemas.openxmlformats.org/spreadsheetml/2006/main" count="126" uniqueCount="101">
  <si>
    <t>Type Diplôme : DU/DIU/DE</t>
  </si>
  <si>
    <t>COMPOSANTE</t>
  </si>
  <si>
    <t>MENTION</t>
  </si>
  <si>
    <t>Type de session :</t>
  </si>
  <si>
    <t>Seconde chance</t>
  </si>
  <si>
    <t>Les éléments ci-dessous doivent être communs à l'ensemble de la mention</t>
  </si>
  <si>
    <t>COMPENSATION</t>
  </si>
  <si>
    <t>Les MCC déterminent le mode de compensation entre UE, semestre et année ainsi que la possibilité d’une note éliminatoire.</t>
  </si>
  <si>
    <t>Obtention des UE</t>
  </si>
  <si>
    <t>Obtention du Semestre</t>
  </si>
  <si>
    <t>Obtention de l'Année</t>
  </si>
  <si>
    <t>Note éliminatoire</t>
  </si>
  <si>
    <t>REDOUBLEMENT</t>
  </si>
  <si>
    <t>TEXTES RÉGLEMENTAIRES</t>
  </si>
  <si>
    <t>Art. L613-2 du Code de l'éducation</t>
  </si>
  <si>
    <t>Code diplôme</t>
  </si>
  <si>
    <t>VDI</t>
  </si>
  <si>
    <t>Parcours type</t>
  </si>
  <si>
    <t>Code étape</t>
  </si>
  <si>
    <t>VET</t>
  </si>
  <si>
    <t>Libellé étape</t>
  </si>
  <si>
    <t>Code semestre</t>
  </si>
  <si>
    <t>MALUS / Max</t>
  </si>
  <si>
    <t>Code Malus</t>
  </si>
  <si>
    <t>Non assiduité</t>
  </si>
  <si>
    <t>1ère session</t>
  </si>
  <si>
    <t>2ème session</t>
  </si>
  <si>
    <t>Observation seconde chance</t>
  </si>
  <si>
    <t>Contrôle Continu</t>
  </si>
  <si>
    <t>Contrôle terminal</t>
  </si>
  <si>
    <t>Épreuve terminale CC</t>
  </si>
  <si>
    <t>Nature ELP</t>
  </si>
  <si>
    <t>Libellé ELP</t>
  </si>
  <si>
    <t>Code ELP</t>
  </si>
  <si>
    <t>ECTS</t>
  </si>
  <si>
    <t>Coeff</t>
  </si>
  <si>
    <t>Capitalisable</t>
  </si>
  <si>
    <t>Compensation</t>
  </si>
  <si>
    <t>Type  Contrôle</t>
  </si>
  <si>
    <t xml:space="preserve">Si CC&amp;CT 
coef du CT </t>
  </si>
  <si>
    <t>Nbre d'évaluation minimum</t>
  </si>
  <si>
    <t>Nature</t>
  </si>
  <si>
    <t>Durée</t>
  </si>
  <si>
    <t>COMPOSANTES</t>
  </si>
  <si>
    <t>Type contrôle</t>
  </si>
  <si>
    <t>Nature contrôle</t>
  </si>
  <si>
    <t>EUR CREATES</t>
  </si>
  <si>
    <t>CCI (CC Intégral)</t>
  </si>
  <si>
    <t>Écrit</t>
  </si>
  <si>
    <t>Unité d'enseignement</t>
  </si>
  <si>
    <t>EUR DS4H</t>
  </si>
  <si>
    <t>CT (Contrôle terminal)</t>
  </si>
  <si>
    <t>Oral</t>
  </si>
  <si>
    <t>Élément constitutif d'une UE</t>
  </si>
  <si>
    <t>EUR ELMI</t>
  </si>
  <si>
    <t>CC&amp;CT</t>
  </si>
  <si>
    <t>Rapport/Mémoire</t>
  </si>
  <si>
    <t>EUR HEALTHY</t>
  </si>
  <si>
    <t>Pratique sportive</t>
  </si>
  <si>
    <t>EUR LEX@Société</t>
  </si>
  <si>
    <t>EUR LIFE</t>
  </si>
  <si>
    <t>EUR ODYSSEE</t>
  </si>
  <si>
    <t>EUR SPECTRUM</t>
  </si>
  <si>
    <t>IAE</t>
  </si>
  <si>
    <t>IDPD</t>
  </si>
  <si>
    <t>INSPE</t>
  </si>
  <si>
    <t>IUT</t>
  </si>
  <si>
    <t>Médecine</t>
  </si>
  <si>
    <t>Odontologie</t>
  </si>
  <si>
    <t>POLYTECH</t>
  </si>
  <si>
    <t>Service de Formation Continue</t>
  </si>
  <si>
    <t>Management et administration des entreprises</t>
  </si>
  <si>
    <t>Innovation, entreprise et société</t>
  </si>
  <si>
    <t>Lettres</t>
  </si>
  <si>
    <t>Sciences et génie des matériaux</t>
  </si>
  <si>
    <t>UCA IDEX</t>
  </si>
  <si>
    <t>Economie</t>
  </si>
  <si>
    <t>Civilisations, cultures et sociétés</t>
  </si>
  <si>
    <t>Chimie moléculaire</t>
  </si>
  <si>
    <t>IMREDD</t>
  </si>
  <si>
    <t>Psychologie</t>
  </si>
  <si>
    <t>Gestion de l'environnement</t>
  </si>
  <si>
    <t>Sciences sociales</t>
  </si>
  <si>
    <t>Physique fondamentale et applications</t>
  </si>
  <si>
    <t>Sciences cognitives</t>
  </si>
  <si>
    <t>Sciences de la Terre et des planètes, environnement</t>
  </si>
  <si>
    <t>NOTIONS ET CONCEPTS FONDAMENTAUX PSYCHANALYSE ET PSYCHOPATHOLOGIE DE L'ENFANT ET DE L'ADULTE</t>
  </si>
  <si>
    <t>EPREUVE ORALE</t>
  </si>
  <si>
    <t>Oui</t>
  </si>
  <si>
    <t>20 MIN</t>
  </si>
  <si>
    <t xml:space="preserve">Néant </t>
  </si>
  <si>
    <t>Deux sessions</t>
  </si>
  <si>
    <t xml:space="preserve">oui, sous réserve d'une nouvelle inscription. L'étudiant garde le bénéfice des bonnes notes obtenues. </t>
  </si>
  <si>
    <t xml:space="preserve">Stage </t>
  </si>
  <si>
    <t>RAPPORT/MÉMOIRE A RENDRE</t>
  </si>
  <si>
    <t>Mémoire clinique.</t>
  </si>
  <si>
    <t>Non</t>
  </si>
  <si>
    <t xml:space="preserve">Assiduité éliminatoire si absence supérieure à 2 journées de formation. La présence aux cours est obligatoire pour pouvoir participer aux examens (absence 2 jours autorisées). Si l'étudiant est absent aux examens, passage au rattrapage. Le rattrapage est un oral présenté devant un jury. Si l'étudiant ne valide pas son stage, non obtention du DU. </t>
  </si>
  <si>
    <t xml:space="preserve">Note éliminatoire 0/20. </t>
  </si>
  <si>
    <t xml:space="preserve">Avoir au moins 10/20 à l'oral + mémoire écrit + valider le stage. Obtention de l'année avec une moyenne générale de 10/20. </t>
  </si>
  <si>
    <t>20 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</si>
</sst>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36">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3" borderId="1" xfId="0" applyFill="1" applyBorder="1" applyProtection="1">
      <protection locked="0"/>
    </xf>
    <xf numFmtId="0" fontId="21" fillId="0" borderId="8" xfId="1" applyBorder="1" applyAlignment="1"/>
    <xf numFmtId="0" fontId="21" fillId="0" borderId="5" xfId="1" applyBorder="1" applyAlignment="1"/>
    <xf numFmtId="0" fontId="21" fillId="0" borderId="6" xfId="1" applyBorder="1" applyAlignment="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1" fillId="0" borderId="11" xfId="1" applyBorder="1" applyAlignment="1" applyProtection="1">
      <protection locked="0"/>
    </xf>
    <xf numFmtId="0" fontId="21" fillId="0" borderId="12" xfId="1" applyBorder="1" applyAlignment="1" applyProtection="1">
      <protection locked="0"/>
    </xf>
    <xf numFmtId="0" fontId="21" fillId="0" borderId="13" xfId="1" applyBorder="1" applyAlignment="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0" fontId="0" fillId="0" borderId="13" xfId="0" applyFont="1" applyBorder="1" applyAlignment="1" applyProtection="1">
      <alignment horizontal="left" vertical="top" wrapText="1"/>
      <protection locked="0"/>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Border="1" applyAlignment="1" applyProtection="1">
      <alignment vertical="center" wrapText="1"/>
      <protection locked="0"/>
    </xf>
    <xf numFmtId="0" fontId="16" fillId="0" borderId="3" xfId="0" applyFont="1" applyBorder="1" applyAlignment="1" applyProtection="1">
      <alignment vertical="center" wrapText="1"/>
      <protection locked="0"/>
    </xf>
    <xf numFmtId="0" fontId="16" fillId="0" borderId="4" xfId="0" applyFont="1" applyBorder="1" applyAlignment="1" applyProtection="1">
      <alignment vertical="center" wrapText="1"/>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nice-my.sharepoint.com/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pageSetUpPr fitToPage="1"/>
  </sheetPr>
  <dimension ref="A1:J26"/>
  <sheetViews>
    <sheetView showGridLines="0" workbookViewId="0">
      <selection activeCell="B3" sqref="B3:I3"/>
    </sheetView>
  </sheetViews>
  <sheetFormatPr baseColWidth="10" defaultColWidth="11.44140625" defaultRowHeight="14.4" x14ac:dyDescent="0.3"/>
  <cols>
    <col min="1" max="1" width="29.33203125" customWidth="1"/>
    <col min="2" max="2" width="27.44140625" customWidth="1"/>
    <col min="3" max="3" width="18.88671875" bestFit="1" customWidth="1"/>
    <col min="10" max="10" width="5.44140625" customWidth="1"/>
  </cols>
  <sheetData>
    <row r="1" spans="1:10" ht="23.4" x14ac:dyDescent="0.45">
      <c r="A1" s="85" t="s">
        <v>0</v>
      </c>
      <c r="B1" s="86"/>
      <c r="C1" s="87"/>
      <c r="D1" s="87"/>
      <c r="E1" s="87"/>
      <c r="F1" s="87"/>
      <c r="G1" s="87"/>
      <c r="H1" s="87"/>
      <c r="I1" s="88"/>
      <c r="J1" s="17"/>
    </row>
    <row r="2" spans="1:10" s="10" customFormat="1" ht="24.9" customHeight="1" x14ac:dyDescent="0.6">
      <c r="A2" s="20" t="s">
        <v>1</v>
      </c>
      <c r="B2" s="51" t="s">
        <v>67</v>
      </c>
      <c r="C2" s="84"/>
      <c r="D2" s="84"/>
      <c r="E2" s="84"/>
      <c r="F2" s="84"/>
      <c r="G2" s="84"/>
      <c r="H2" s="84"/>
      <c r="I2" s="84"/>
      <c r="J2" s="11"/>
    </row>
    <row r="3" spans="1:10" s="9" customFormat="1" ht="37.799999999999997" customHeight="1" x14ac:dyDescent="0.6">
      <c r="A3" s="21" t="s">
        <v>2</v>
      </c>
      <c r="B3" s="89" t="s">
        <v>86</v>
      </c>
      <c r="C3" s="90"/>
      <c r="D3" s="90"/>
      <c r="E3" s="90"/>
      <c r="F3" s="90"/>
      <c r="G3" s="90"/>
      <c r="H3" s="90"/>
      <c r="I3" s="91"/>
      <c r="J3" s="18"/>
    </row>
    <row r="4" spans="1:10" s="9" customFormat="1" ht="24.9" customHeight="1" x14ac:dyDescent="0.6">
      <c r="A4" s="20" t="s">
        <v>3</v>
      </c>
      <c r="B4" s="52" t="s">
        <v>91</v>
      </c>
      <c r="C4" s="16" t="s">
        <v>5</v>
      </c>
      <c r="D4" s="19"/>
      <c r="E4" s="19"/>
      <c r="F4" s="19"/>
      <c r="G4" s="19"/>
      <c r="H4" s="19"/>
      <c r="I4" s="19"/>
      <c r="J4" s="18"/>
    </row>
    <row r="5" spans="1:10" ht="20.100000000000001" customHeight="1" x14ac:dyDescent="0.3">
      <c r="A5" s="92" t="s">
        <v>6</v>
      </c>
      <c r="B5" s="93"/>
      <c r="C5" s="93"/>
      <c r="D5" s="93"/>
      <c r="E5" s="93"/>
      <c r="F5" s="93"/>
      <c r="G5" s="93"/>
      <c r="H5" s="93"/>
      <c r="I5" s="94"/>
    </row>
    <row r="6" spans="1:10" x14ac:dyDescent="0.3">
      <c r="A6" s="13" t="s">
        <v>7</v>
      </c>
      <c r="B6" s="12"/>
      <c r="C6" s="12"/>
      <c r="D6" s="12"/>
      <c r="E6" s="12"/>
      <c r="F6" s="12"/>
      <c r="G6" s="12"/>
      <c r="H6" s="12"/>
      <c r="I6" s="12"/>
    </row>
    <row r="7" spans="1:10" x14ac:dyDescent="0.3">
      <c r="A7" s="95" t="s">
        <v>8</v>
      </c>
      <c r="B7" s="96"/>
      <c r="C7" s="96"/>
      <c r="D7" s="96"/>
      <c r="E7" s="96"/>
      <c r="F7" s="96"/>
      <c r="G7" s="96"/>
      <c r="H7" s="96"/>
      <c r="I7" s="97"/>
    </row>
    <row r="8" spans="1:10" s="9" customFormat="1" x14ac:dyDescent="0.3">
      <c r="A8" s="72" t="s">
        <v>90</v>
      </c>
      <c r="B8" s="73"/>
      <c r="C8" s="73"/>
      <c r="D8" s="73"/>
      <c r="E8" s="73"/>
      <c r="F8" s="73"/>
      <c r="G8" s="73"/>
      <c r="H8" s="73"/>
      <c r="I8" s="74"/>
    </row>
    <row r="9" spans="1:10" x14ac:dyDescent="0.3">
      <c r="A9" s="63"/>
      <c r="B9" s="64"/>
      <c r="C9" s="64"/>
      <c r="D9" s="64"/>
      <c r="E9" s="64"/>
      <c r="F9" s="64"/>
      <c r="G9" s="64"/>
      <c r="H9" s="64"/>
      <c r="I9" s="65"/>
    </row>
    <row r="10" spans="1:10" x14ac:dyDescent="0.3">
      <c r="A10" s="98" t="s">
        <v>9</v>
      </c>
      <c r="B10" s="99"/>
      <c r="C10" s="99"/>
      <c r="D10" s="99"/>
      <c r="E10" s="99"/>
      <c r="F10" s="99"/>
      <c r="G10" s="99"/>
      <c r="H10" s="99"/>
      <c r="I10" s="100"/>
    </row>
    <row r="11" spans="1:10" s="9" customFormat="1" x14ac:dyDescent="0.3">
      <c r="A11" s="72" t="s">
        <v>90</v>
      </c>
      <c r="B11" s="73"/>
      <c r="C11" s="73"/>
      <c r="D11" s="73"/>
      <c r="E11" s="73"/>
      <c r="F11" s="73"/>
      <c r="G11" s="73"/>
      <c r="H11" s="73"/>
      <c r="I11" s="74"/>
    </row>
    <row r="12" spans="1:10" x14ac:dyDescent="0.3">
      <c r="A12" s="63"/>
      <c r="B12" s="64"/>
      <c r="C12" s="64"/>
      <c r="D12" s="64"/>
      <c r="E12" s="64"/>
      <c r="F12" s="64"/>
      <c r="G12" s="64"/>
      <c r="H12" s="64"/>
      <c r="I12" s="65"/>
    </row>
    <row r="13" spans="1:10" s="14" customFormat="1" x14ac:dyDescent="0.3">
      <c r="A13" s="98" t="s">
        <v>10</v>
      </c>
      <c r="B13" s="99"/>
      <c r="C13" s="99"/>
      <c r="D13" s="99"/>
      <c r="E13" s="99"/>
      <c r="F13" s="99"/>
      <c r="G13" s="99"/>
      <c r="H13" s="99"/>
      <c r="I13" s="100"/>
    </row>
    <row r="14" spans="1:10" s="23" customFormat="1" x14ac:dyDescent="0.3">
      <c r="A14" s="72" t="s">
        <v>95</v>
      </c>
      <c r="B14" s="73"/>
      <c r="C14" s="73"/>
      <c r="D14" s="73"/>
      <c r="E14" s="73"/>
      <c r="F14" s="73"/>
      <c r="G14" s="73"/>
      <c r="H14" s="73"/>
      <c r="I14" s="74"/>
    </row>
    <row r="15" spans="1:10" x14ac:dyDescent="0.3">
      <c r="A15" s="75" t="s">
        <v>99</v>
      </c>
      <c r="B15" s="76"/>
      <c r="C15" s="76"/>
      <c r="D15" s="76"/>
      <c r="E15" s="76"/>
      <c r="F15" s="76"/>
      <c r="G15" s="76"/>
      <c r="H15" s="76"/>
      <c r="I15" s="77"/>
    </row>
    <row r="16" spans="1:10" ht="32.4" customHeight="1" x14ac:dyDescent="0.3">
      <c r="A16" s="81" t="s">
        <v>97</v>
      </c>
      <c r="B16" s="82"/>
      <c r="C16" s="82"/>
      <c r="D16" s="82"/>
      <c r="E16" s="82"/>
      <c r="F16" s="82"/>
      <c r="G16" s="82"/>
      <c r="H16" s="82"/>
      <c r="I16" s="83"/>
    </row>
    <row r="17" spans="1:9" s="14" customFormat="1" x14ac:dyDescent="0.3">
      <c r="A17" s="98" t="s">
        <v>11</v>
      </c>
      <c r="B17" s="99"/>
      <c r="C17" s="99"/>
      <c r="D17" s="99"/>
      <c r="E17" s="99"/>
      <c r="F17" s="99"/>
      <c r="G17" s="99"/>
      <c r="H17" s="99"/>
      <c r="I17" s="100"/>
    </row>
    <row r="18" spans="1:9" s="23" customFormat="1" x14ac:dyDescent="0.3">
      <c r="A18" s="72" t="s">
        <v>98</v>
      </c>
      <c r="B18" s="73"/>
      <c r="C18" s="73"/>
      <c r="D18" s="73"/>
      <c r="E18" s="73"/>
      <c r="F18" s="73"/>
      <c r="G18" s="73"/>
      <c r="H18" s="73"/>
      <c r="I18" s="74"/>
    </row>
    <row r="19" spans="1:9" x14ac:dyDescent="0.3">
      <c r="A19" s="75"/>
      <c r="B19" s="76"/>
      <c r="C19" s="76"/>
      <c r="D19" s="76"/>
      <c r="E19" s="76"/>
      <c r="F19" s="76"/>
      <c r="G19" s="76"/>
      <c r="H19" s="76"/>
      <c r="I19" s="77"/>
    </row>
    <row r="20" spans="1:9" ht="20.100000000000001" customHeight="1" x14ac:dyDescent="0.3">
      <c r="A20" s="66" t="s">
        <v>12</v>
      </c>
      <c r="B20" s="67"/>
      <c r="C20" s="67"/>
      <c r="D20" s="67"/>
      <c r="E20" s="67"/>
      <c r="F20" s="67"/>
      <c r="G20" s="67"/>
      <c r="H20" s="67"/>
      <c r="I20" s="68"/>
    </row>
    <row r="21" spans="1:9" s="9" customFormat="1" x14ac:dyDescent="0.3">
      <c r="A21" s="101"/>
      <c r="B21" s="102"/>
      <c r="C21" s="102"/>
      <c r="D21" s="102"/>
      <c r="E21" s="102"/>
      <c r="F21" s="102"/>
      <c r="G21" s="102"/>
      <c r="H21" s="102"/>
      <c r="I21" s="103"/>
    </row>
    <row r="22" spans="1:9" x14ac:dyDescent="0.3">
      <c r="A22" s="63" t="s">
        <v>92</v>
      </c>
      <c r="B22" s="64"/>
      <c r="C22" s="64"/>
      <c r="D22" s="64"/>
      <c r="E22" s="64"/>
      <c r="F22" s="64"/>
      <c r="G22" s="64"/>
      <c r="H22" s="64"/>
      <c r="I22" s="65"/>
    </row>
    <row r="23" spans="1:9" ht="20.100000000000001" customHeight="1" x14ac:dyDescent="0.3">
      <c r="A23" s="66" t="s">
        <v>13</v>
      </c>
      <c r="B23" s="67"/>
      <c r="C23" s="67"/>
      <c r="D23" s="67"/>
      <c r="E23" s="67"/>
      <c r="F23" s="67"/>
      <c r="G23" s="67"/>
      <c r="H23" s="67"/>
      <c r="I23" s="68"/>
    </row>
    <row r="24" spans="1:9" x14ac:dyDescent="0.3">
      <c r="A24" s="78" t="s">
        <v>14</v>
      </c>
      <c r="B24" s="79"/>
      <c r="C24" s="79"/>
      <c r="D24" s="79"/>
      <c r="E24" s="79"/>
      <c r="F24" s="79"/>
      <c r="G24" s="79"/>
      <c r="H24" s="79"/>
      <c r="I24" s="80"/>
    </row>
    <row r="25" spans="1:9" x14ac:dyDescent="0.3">
      <c r="A25" s="69"/>
      <c r="B25" s="70"/>
      <c r="C25" s="70"/>
      <c r="D25" s="70"/>
      <c r="E25" s="70"/>
      <c r="F25" s="70"/>
      <c r="G25" s="70"/>
      <c r="H25" s="70"/>
      <c r="I25" s="71"/>
    </row>
    <row r="26" spans="1:9" x14ac:dyDescent="0.3">
      <c r="A26" s="60"/>
      <c r="B26" s="61"/>
      <c r="C26" s="61"/>
      <c r="D26" s="61"/>
      <c r="E26" s="61"/>
      <c r="F26" s="61"/>
      <c r="G26" s="61"/>
      <c r="H26" s="61"/>
      <c r="I26" s="62"/>
    </row>
  </sheetData>
  <sheetProtection formatCells="0" formatColumns="0" formatRows="0"/>
  <dataConsolidate/>
  <mergeCells count="24">
    <mergeCell ref="C2:I2"/>
    <mergeCell ref="A1:I1"/>
    <mergeCell ref="A22:I22"/>
    <mergeCell ref="B3:I3"/>
    <mergeCell ref="A5:I5"/>
    <mergeCell ref="A9:I9"/>
    <mergeCell ref="A7:I7"/>
    <mergeCell ref="A10:I10"/>
    <mergeCell ref="A13:I13"/>
    <mergeCell ref="A17:I17"/>
    <mergeCell ref="A20:I20"/>
    <mergeCell ref="A11:I11"/>
    <mergeCell ref="A8:I8"/>
    <mergeCell ref="A21:I21"/>
    <mergeCell ref="A26:I26"/>
    <mergeCell ref="A12:I12"/>
    <mergeCell ref="A23:I23"/>
    <mergeCell ref="A25:I25"/>
    <mergeCell ref="A18:I18"/>
    <mergeCell ref="A14:I14"/>
    <mergeCell ref="A15:I15"/>
    <mergeCell ref="A19:I19"/>
    <mergeCell ref="A24:I24"/>
    <mergeCell ref="A16:I16"/>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rintOptions horizontalCentered="1"/>
  <pageMargins left="0.23622047244094491" right="0.23622047244094491" top="0.51" bottom="0.74803149606299213" header="0.31496062992125984" footer="0.31496062992125984"/>
  <pageSetup paperSize="8" fitToHeight="0"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595"/>
  <sheetViews>
    <sheetView showGridLines="0" showZeros="0" tabSelected="1" view="pageLayout" zoomScale="55" zoomScaleNormal="80" zoomScalePageLayoutView="55" workbookViewId="0">
      <selection activeCell="N17" sqref="N17"/>
    </sheetView>
  </sheetViews>
  <sheetFormatPr baseColWidth="10" defaultColWidth="10.88671875" defaultRowHeight="14.4" x14ac:dyDescent="0.3"/>
  <cols>
    <col min="1" max="1" width="26.44140625" bestFit="1" customWidth="1"/>
    <col min="2" max="2" width="35.77734375" style="34"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35.6640625" bestFit="1" customWidth="1"/>
  </cols>
  <sheetData>
    <row r="1" spans="1:18" ht="23.4" x14ac:dyDescent="0.45">
      <c r="A1" s="118" t="s">
        <v>0</v>
      </c>
      <c r="B1" s="118"/>
      <c r="C1" s="118"/>
      <c r="D1" s="118"/>
      <c r="E1" s="118"/>
      <c r="F1" s="118"/>
      <c r="G1" s="118"/>
      <c r="H1" s="118"/>
      <c r="I1" s="118"/>
      <c r="J1" s="118"/>
      <c r="K1" s="118"/>
      <c r="L1" s="118"/>
      <c r="M1" s="118"/>
      <c r="N1" s="118"/>
    </row>
    <row r="2" spans="1:18" ht="20.100000000000001" customHeight="1" x14ac:dyDescent="0.3">
      <c r="A2" s="24" t="s">
        <v>1</v>
      </c>
      <c r="B2" s="119" t="str">
        <f>'Fiche générale'!B2</f>
        <v>Médecine</v>
      </c>
      <c r="C2" s="119"/>
      <c r="D2" s="119"/>
      <c r="E2" s="119"/>
      <c r="F2"/>
      <c r="G2"/>
      <c r="H2"/>
      <c r="I2"/>
      <c r="J2"/>
      <c r="K2"/>
    </row>
    <row r="3" spans="1:18" ht="20.100000000000001" customHeight="1" x14ac:dyDescent="0.3">
      <c r="A3" s="24" t="s">
        <v>2</v>
      </c>
      <c r="B3" s="120" t="str">
        <f>'Fiche générale'!B3:I3</f>
        <v>NOTIONS ET CONCEPTS FONDAMENTAUX PSYCHANALYSE ET PSYCHOPATHOLOGIE DE L'ENFANT ET DE L'ADULTE</v>
      </c>
      <c r="C3" s="121"/>
      <c r="D3" s="121"/>
      <c r="E3" s="121"/>
      <c r="F3" s="121"/>
      <c r="G3" s="121"/>
      <c r="H3" s="121"/>
      <c r="I3" s="121"/>
      <c r="J3" s="122"/>
      <c r="K3"/>
    </row>
    <row r="4" spans="1:18" ht="20.100000000000001" customHeight="1" x14ac:dyDescent="0.35">
      <c r="A4" s="24" t="s">
        <v>15</v>
      </c>
      <c r="B4" s="25"/>
      <c r="C4" s="26" t="s">
        <v>16</v>
      </c>
      <c r="D4" s="123"/>
      <c r="E4" s="123"/>
      <c r="F4" s="124" t="s">
        <v>17</v>
      </c>
      <c r="G4" s="125"/>
      <c r="H4" s="126"/>
      <c r="I4" s="127"/>
      <c r="J4" s="127"/>
      <c r="K4" s="127"/>
      <c r="L4" s="127"/>
      <c r="M4" s="127"/>
      <c r="N4" s="128"/>
    </row>
    <row r="5" spans="1:18" ht="20.100000000000001" customHeight="1" x14ac:dyDescent="0.3">
      <c r="B5"/>
      <c r="C5"/>
      <c r="D5"/>
      <c r="E5"/>
      <c r="F5"/>
      <c r="G5"/>
      <c r="H5"/>
      <c r="I5"/>
      <c r="J5"/>
      <c r="K5"/>
    </row>
    <row r="6" spans="1:18" ht="20.100000000000001" customHeight="1" x14ac:dyDescent="0.3">
      <c r="A6" s="24" t="s">
        <v>18</v>
      </c>
      <c r="B6" s="46"/>
      <c r="C6" s="26" t="s">
        <v>19</v>
      </c>
      <c r="D6" s="129"/>
      <c r="E6" s="130"/>
      <c r="F6" s="124" t="s">
        <v>20</v>
      </c>
      <c r="G6" s="125"/>
      <c r="H6" s="131"/>
      <c r="I6" s="132"/>
      <c r="J6" s="132"/>
      <c r="K6" s="132"/>
      <c r="L6" s="132"/>
      <c r="M6" s="132"/>
      <c r="N6" s="133"/>
    </row>
    <row r="7" spans="1:18" ht="20.100000000000001" customHeight="1" x14ac:dyDescent="0.3">
      <c r="A7" s="24" t="s">
        <v>21</v>
      </c>
      <c r="B7" s="47"/>
      <c r="C7"/>
      <c r="D7"/>
      <c r="E7"/>
      <c r="F7"/>
      <c r="G7"/>
      <c r="H7"/>
      <c r="I7"/>
      <c r="J7"/>
      <c r="K7"/>
    </row>
    <row r="8" spans="1:18" ht="20.100000000000001" customHeight="1" x14ac:dyDescent="0.3">
      <c r="A8" s="27"/>
      <c r="B8" s="15"/>
      <c r="C8"/>
      <c r="D8"/>
      <c r="E8"/>
      <c r="F8"/>
      <c r="G8"/>
      <c r="H8" s="28"/>
      <c r="I8" s="28"/>
      <c r="J8" s="28"/>
      <c r="K8" s="28"/>
    </row>
    <row r="9" spans="1:18" ht="15" customHeight="1" x14ac:dyDescent="0.3">
      <c r="C9" s="56"/>
      <c r="D9" s="28"/>
      <c r="E9" s="134" t="s">
        <v>22</v>
      </c>
      <c r="F9" s="135"/>
      <c r="G9" s="134" t="s">
        <v>23</v>
      </c>
      <c r="H9" s="135"/>
      <c r="I9"/>
      <c r="J9" s="28"/>
      <c r="K9" s="29">
        <v>1</v>
      </c>
      <c r="L9" s="28"/>
      <c r="M9" s="28"/>
      <c r="N9" s="28"/>
    </row>
    <row r="10" spans="1:18" ht="15" customHeight="1" x14ac:dyDescent="0.3">
      <c r="C10" s="56"/>
      <c r="D10" s="30"/>
      <c r="E10" s="114" t="s">
        <v>24</v>
      </c>
      <c r="F10" s="115"/>
      <c r="G10" s="116"/>
      <c r="H10" s="117"/>
      <c r="I10"/>
      <c r="J10" s="31"/>
      <c r="K10" s="31"/>
      <c r="L10" s="31"/>
      <c r="M10" s="31"/>
      <c r="N10" s="31"/>
    </row>
    <row r="11" spans="1:18" ht="15" customHeight="1" x14ac:dyDescent="0.3">
      <c r="A11" s="32">
        <v>3</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08"/>
      <c r="F13" s="108"/>
      <c r="G13" s="36"/>
      <c r="H13" s="33"/>
      <c r="I13" s="33"/>
    </row>
    <row r="14" spans="1:18" ht="26.25" customHeight="1" x14ac:dyDescent="0.3">
      <c r="B14" s="35"/>
      <c r="C14" s="33"/>
      <c r="D14" s="33"/>
      <c r="E14" s="36"/>
      <c r="F14" s="36"/>
      <c r="G14" s="36"/>
      <c r="H14" s="33"/>
      <c r="I14" s="33"/>
      <c r="J14" s="109" t="s">
        <v>25</v>
      </c>
      <c r="K14" s="110"/>
      <c r="L14" s="111"/>
      <c r="M14" s="109" t="s">
        <v>26</v>
      </c>
      <c r="N14" s="111"/>
      <c r="O14" s="104" t="s">
        <v>4</v>
      </c>
      <c r="P14" s="105"/>
      <c r="Q14" s="106"/>
      <c r="R14" s="107" t="s">
        <v>27</v>
      </c>
    </row>
    <row r="15" spans="1:18" ht="39.75" customHeight="1" x14ac:dyDescent="0.3">
      <c r="C15" s="37"/>
      <c r="D15" s="37"/>
      <c r="E15" s="38"/>
      <c r="F15" s="38"/>
      <c r="G15" s="38"/>
      <c r="H15" s="38"/>
      <c r="I15" s="39"/>
      <c r="J15" s="40" t="s">
        <v>28</v>
      </c>
      <c r="K15" s="112" t="str">
        <f>IF(H17="CCI (CC Intégral)","CT pour les dispensés","Contrôle Terminal")</f>
        <v>Contrôle Terminal</v>
      </c>
      <c r="L15" s="113"/>
      <c r="M15" s="112" t="s">
        <v>29</v>
      </c>
      <c r="N15" s="113"/>
      <c r="O15" s="43" t="s">
        <v>30</v>
      </c>
      <c r="P15" s="57" t="s">
        <v>29</v>
      </c>
      <c r="Q15" s="58"/>
      <c r="R15" s="107"/>
    </row>
    <row r="16" spans="1:18" s="34" customFormat="1" ht="46.8" x14ac:dyDescent="0.3">
      <c r="A16" s="41" t="s">
        <v>31</v>
      </c>
      <c r="B16" s="41" t="s">
        <v>32</v>
      </c>
      <c r="C16" s="42" t="s">
        <v>33</v>
      </c>
      <c r="D16" s="43" t="s">
        <v>34</v>
      </c>
      <c r="E16" s="44" t="s">
        <v>35</v>
      </c>
      <c r="F16" s="40" t="s">
        <v>36</v>
      </c>
      <c r="G16" s="40" t="s">
        <v>37</v>
      </c>
      <c r="H16" s="45" t="s">
        <v>38</v>
      </c>
      <c r="I16" s="40" t="s">
        <v>39</v>
      </c>
      <c r="J16" s="43" t="s">
        <v>40</v>
      </c>
      <c r="K16" s="43" t="s">
        <v>41</v>
      </c>
      <c r="L16" s="43" t="s">
        <v>42</v>
      </c>
      <c r="M16" s="43" t="s">
        <v>41</v>
      </c>
      <c r="N16" s="43" t="s">
        <v>42</v>
      </c>
      <c r="O16" s="57" t="s">
        <v>41</v>
      </c>
      <c r="P16" s="57" t="s">
        <v>41</v>
      </c>
      <c r="Q16" s="57" t="s">
        <v>42</v>
      </c>
      <c r="R16" s="107"/>
    </row>
    <row r="17" spans="1:18" ht="15" customHeight="1" x14ac:dyDescent="0.3">
      <c r="A17" s="1" t="s">
        <v>49</v>
      </c>
      <c r="B17" s="2" t="s">
        <v>94</v>
      </c>
      <c r="C17" s="2"/>
      <c r="D17" s="3"/>
      <c r="E17" s="3">
        <v>2</v>
      </c>
      <c r="F17" s="3" t="s">
        <v>88</v>
      </c>
      <c r="G17" s="3" t="s">
        <v>88</v>
      </c>
      <c r="H17" s="3" t="s">
        <v>51</v>
      </c>
      <c r="I17" s="3"/>
      <c r="J17" s="1"/>
      <c r="K17" s="1" t="s">
        <v>56</v>
      </c>
      <c r="L17" s="1"/>
      <c r="M17" s="1" t="s">
        <v>56</v>
      </c>
      <c r="N17" s="1"/>
      <c r="O17" s="1"/>
      <c r="P17" s="1"/>
      <c r="Q17" s="1"/>
      <c r="R17" s="1"/>
    </row>
    <row r="18" spans="1:18" ht="15" customHeight="1" x14ac:dyDescent="0.3">
      <c r="A18" s="1" t="s">
        <v>49</v>
      </c>
      <c r="B18" s="2" t="s">
        <v>87</v>
      </c>
      <c r="C18" s="2"/>
      <c r="D18" s="3"/>
      <c r="E18" s="3">
        <v>1</v>
      </c>
      <c r="F18" s="3" t="s">
        <v>88</v>
      </c>
      <c r="G18" s="3" t="s">
        <v>88</v>
      </c>
      <c r="H18" s="3" t="s">
        <v>51</v>
      </c>
      <c r="I18" s="3"/>
      <c r="J18" s="1"/>
      <c r="K18" s="1" t="s">
        <v>52</v>
      </c>
      <c r="L18" s="1" t="s">
        <v>89</v>
      </c>
      <c r="M18" s="1" t="s">
        <v>52</v>
      </c>
      <c r="N18" s="1" t="s">
        <v>100</v>
      </c>
      <c r="O18" s="1"/>
      <c r="P18" s="1"/>
      <c r="Q18" s="1"/>
      <c r="R18" s="1"/>
    </row>
    <row r="19" spans="1:18" s="9" customFormat="1" ht="15" customHeight="1" x14ac:dyDescent="0.3">
      <c r="A19" s="3" t="s">
        <v>49</v>
      </c>
      <c r="B19" s="55" t="s">
        <v>93</v>
      </c>
      <c r="C19" s="55"/>
      <c r="D19" s="3"/>
      <c r="E19" s="3">
        <v>1</v>
      </c>
      <c r="F19" s="3" t="s">
        <v>88</v>
      </c>
      <c r="G19" s="3" t="s">
        <v>96</v>
      </c>
      <c r="H19" s="59"/>
      <c r="I19" s="59"/>
      <c r="J19" s="59"/>
      <c r="K19" s="59"/>
      <c r="L19" s="59"/>
      <c r="M19" s="59"/>
      <c r="N19" s="59"/>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54"/>
      <c r="K351" s="54"/>
      <c r="L351" s="53"/>
      <c r="M351" s="53"/>
      <c r="N351" s="53"/>
    </row>
    <row r="352" spans="1:14" x14ac:dyDescent="0.3">
      <c r="A352" s="53"/>
      <c r="B352" s="54"/>
      <c r="C352" s="54"/>
      <c r="D352" s="54"/>
      <c r="E352" s="54"/>
      <c r="F352" s="54"/>
      <c r="G352" s="54"/>
      <c r="H352" s="54"/>
      <c r="I352" s="54"/>
      <c r="J352" s="54"/>
      <c r="K352" s="54"/>
      <c r="L352" s="53"/>
      <c r="M352" s="53"/>
      <c r="N352" s="53"/>
    </row>
    <row r="353" spans="1:14" x14ac:dyDescent="0.3">
      <c r="A353" s="53"/>
      <c r="B353" s="54"/>
      <c r="C353" s="54"/>
      <c r="D353" s="54"/>
      <c r="E353" s="54"/>
      <c r="F353" s="54"/>
      <c r="G353" s="54"/>
      <c r="H353" s="54"/>
      <c r="I353" s="54"/>
      <c r="J353" s="54"/>
      <c r="K353" s="54"/>
      <c r="L353" s="53"/>
      <c r="M353" s="53"/>
      <c r="N353" s="53"/>
    </row>
    <row r="354" spans="1:14" x14ac:dyDescent="0.3">
      <c r="A354" s="53"/>
      <c r="B354" s="54"/>
      <c r="C354" s="54"/>
      <c r="D354" s="54"/>
      <c r="E354" s="54"/>
      <c r="F354" s="54"/>
      <c r="G354" s="54"/>
      <c r="H354" s="54"/>
      <c r="I354" s="54"/>
      <c r="J354" s="54"/>
      <c r="K354" s="54"/>
      <c r="L354" s="53"/>
      <c r="M354" s="53"/>
      <c r="N354" s="53"/>
    </row>
    <row r="355" spans="1:14" x14ac:dyDescent="0.3">
      <c r="A355" s="53"/>
      <c r="B355" s="54"/>
      <c r="C355" s="54"/>
      <c r="D355" s="54"/>
      <c r="E355" s="54"/>
      <c r="F355" s="54"/>
      <c r="G355" s="54"/>
      <c r="H355" s="54"/>
      <c r="I355" s="54"/>
      <c r="J355" s="54"/>
      <c r="K355" s="54"/>
      <c r="L355" s="53"/>
      <c r="M355" s="53"/>
      <c r="N355" s="53"/>
    </row>
    <row r="356" spans="1:14" x14ac:dyDescent="0.3">
      <c r="A356" s="53"/>
      <c r="B356" s="54"/>
      <c r="C356" s="54"/>
      <c r="D356" s="54"/>
      <c r="E356" s="54"/>
      <c r="F356" s="54"/>
      <c r="G356" s="54"/>
      <c r="H356" s="54"/>
      <c r="I356" s="54"/>
      <c r="J356" s="54"/>
      <c r="K356" s="54"/>
      <c r="L356" s="53"/>
      <c r="M356" s="53"/>
      <c r="N356" s="53"/>
    </row>
    <row r="357" spans="1:14" x14ac:dyDescent="0.3">
      <c r="A357" s="53"/>
      <c r="B357" s="54"/>
      <c r="C357" s="54"/>
      <c r="D357" s="54"/>
      <c r="E357" s="54"/>
      <c r="F357" s="54"/>
      <c r="G357" s="54"/>
      <c r="H357" s="54"/>
      <c r="I357" s="54"/>
      <c r="J357" s="54"/>
      <c r="K357" s="54"/>
      <c r="L357" s="53"/>
      <c r="M357" s="53"/>
      <c r="N357" s="53"/>
    </row>
    <row r="358" spans="1:14" x14ac:dyDescent="0.3">
      <c r="A358" s="53"/>
      <c r="B358" s="54"/>
      <c r="C358" s="54"/>
      <c r="D358" s="54"/>
      <c r="E358" s="54"/>
      <c r="F358" s="54"/>
      <c r="G358" s="54"/>
      <c r="H358" s="54"/>
      <c r="I358" s="54"/>
      <c r="J358" s="54"/>
      <c r="K358" s="54"/>
      <c r="L358" s="53"/>
      <c r="M358" s="53"/>
      <c r="N358" s="53"/>
    </row>
    <row r="359" spans="1:14" x14ac:dyDescent="0.3">
      <c r="A359" s="53"/>
      <c r="B359" s="54"/>
      <c r="C359" s="54"/>
      <c r="D359" s="54"/>
      <c r="E359" s="54"/>
      <c r="F359" s="54"/>
      <c r="G359" s="54"/>
      <c r="H359" s="54"/>
      <c r="I359" s="54"/>
      <c r="J359" s="54"/>
      <c r="K359" s="54"/>
      <c r="L359" s="53"/>
      <c r="M359" s="53"/>
      <c r="N359" s="53"/>
    </row>
    <row r="360" spans="1:14" x14ac:dyDescent="0.3">
      <c r="A360" s="53"/>
      <c r="B360" s="54"/>
      <c r="C360" s="54"/>
      <c r="D360" s="54"/>
      <c r="E360" s="54"/>
      <c r="F360" s="54"/>
      <c r="G360" s="54"/>
      <c r="H360" s="54"/>
      <c r="I360" s="54"/>
      <c r="J360" s="54"/>
      <c r="K360" s="54"/>
      <c r="L360" s="53"/>
      <c r="M360" s="53"/>
      <c r="N360" s="53"/>
    </row>
    <row r="361" spans="1:14" x14ac:dyDescent="0.3">
      <c r="A361" s="53"/>
      <c r="B361" s="54"/>
      <c r="C361" s="54"/>
      <c r="D361" s="54"/>
      <c r="E361" s="54"/>
      <c r="F361" s="54"/>
      <c r="G361" s="54"/>
      <c r="H361" s="54"/>
      <c r="I361" s="54"/>
      <c r="J361" s="54"/>
      <c r="K361" s="54"/>
      <c r="L361" s="53"/>
      <c r="M361" s="53"/>
      <c r="N361" s="53"/>
    </row>
    <row r="362" spans="1:14" x14ac:dyDescent="0.3">
      <c r="A362" s="53"/>
      <c r="B362" s="54"/>
      <c r="C362" s="54"/>
      <c r="D362" s="54"/>
      <c r="E362" s="54"/>
      <c r="F362" s="54"/>
      <c r="G362" s="54"/>
      <c r="H362" s="54"/>
      <c r="I362" s="54"/>
      <c r="J362" s="54"/>
      <c r="K362" s="54"/>
      <c r="L362" s="53"/>
      <c r="M362" s="53"/>
      <c r="N362" s="53"/>
    </row>
    <row r="363" spans="1:14" x14ac:dyDescent="0.3">
      <c r="A363" s="53"/>
      <c r="B363" s="54"/>
      <c r="C363" s="54"/>
      <c r="D363" s="54"/>
      <c r="E363" s="54"/>
      <c r="F363" s="54"/>
      <c r="G363" s="54"/>
      <c r="H363" s="54"/>
      <c r="I363" s="54"/>
      <c r="J363" s="54"/>
      <c r="K363" s="54"/>
      <c r="L363" s="53"/>
      <c r="M363" s="53"/>
      <c r="N363" s="53"/>
    </row>
    <row r="364" spans="1:14" x14ac:dyDescent="0.3">
      <c r="A364" s="53"/>
      <c r="B364" s="54"/>
      <c r="C364" s="54"/>
      <c r="D364" s="54"/>
      <c r="E364" s="54"/>
      <c r="F364" s="54"/>
      <c r="G364" s="54"/>
      <c r="H364" s="54"/>
      <c r="I364" s="54"/>
      <c r="J364" s="54"/>
      <c r="K364" s="54"/>
      <c r="L364" s="53"/>
      <c r="M364" s="53"/>
      <c r="N364" s="53"/>
    </row>
    <row r="365" spans="1:14" x14ac:dyDescent="0.3">
      <c r="A365" s="53"/>
      <c r="B365" s="54"/>
      <c r="C365" s="54"/>
      <c r="D365" s="54"/>
      <c r="E365" s="54"/>
      <c r="F365" s="54"/>
      <c r="G365" s="54"/>
      <c r="H365" s="54"/>
      <c r="I365" s="54"/>
      <c r="J365" s="54"/>
      <c r="K365" s="54"/>
      <c r="L365" s="53"/>
      <c r="M365" s="53"/>
      <c r="N365" s="53"/>
    </row>
    <row r="366" spans="1:14" x14ac:dyDescent="0.3">
      <c r="A366" s="53"/>
      <c r="B366" s="54"/>
      <c r="C366" s="54"/>
      <c r="D366" s="54"/>
      <c r="E366" s="54"/>
      <c r="F366" s="54"/>
      <c r="G366" s="54"/>
      <c r="H366" s="54"/>
      <c r="I366" s="54"/>
      <c r="J366" s="54"/>
      <c r="K366" s="54"/>
      <c r="L366" s="53"/>
      <c r="M366" s="53"/>
      <c r="N366" s="53"/>
    </row>
    <row r="367" spans="1:14" x14ac:dyDescent="0.3">
      <c r="A367" s="53"/>
      <c r="B367" s="54"/>
      <c r="C367" s="54"/>
      <c r="D367" s="54"/>
      <c r="E367" s="54"/>
      <c r="F367" s="54"/>
      <c r="G367" s="54"/>
      <c r="H367" s="54"/>
      <c r="I367" s="54"/>
      <c r="J367" s="54"/>
      <c r="K367" s="54"/>
      <c r="L367" s="53"/>
      <c r="M367" s="53"/>
      <c r="N367" s="53"/>
    </row>
    <row r="368" spans="1:14" x14ac:dyDescent="0.3">
      <c r="A368" s="53"/>
      <c r="B368" s="54"/>
      <c r="C368" s="54"/>
      <c r="D368" s="54"/>
      <c r="E368" s="54"/>
      <c r="F368" s="54"/>
      <c r="G368" s="54"/>
      <c r="H368" s="54"/>
      <c r="I368" s="54"/>
      <c r="J368" s="54"/>
      <c r="K368" s="54"/>
      <c r="L368" s="53"/>
      <c r="M368" s="53"/>
      <c r="N368" s="53"/>
    </row>
    <row r="369" spans="1:14" x14ac:dyDescent="0.3">
      <c r="A369" s="53"/>
      <c r="B369" s="54"/>
      <c r="C369" s="54"/>
      <c r="D369" s="54"/>
      <c r="E369" s="54"/>
      <c r="F369" s="54"/>
      <c r="G369" s="54"/>
      <c r="H369" s="54"/>
      <c r="I369" s="54"/>
      <c r="J369" s="54"/>
      <c r="K369" s="54"/>
      <c r="L369" s="53"/>
      <c r="M369" s="53"/>
      <c r="N369" s="53"/>
    </row>
    <row r="370" spans="1:14" x14ac:dyDescent="0.3">
      <c r="A370" s="53"/>
      <c r="B370" s="54"/>
      <c r="C370" s="54"/>
      <c r="D370" s="54"/>
      <c r="E370" s="54"/>
      <c r="F370" s="54"/>
      <c r="G370" s="54"/>
      <c r="H370" s="54"/>
      <c r="I370" s="54"/>
      <c r="J370" s="54"/>
      <c r="K370" s="54"/>
      <c r="L370" s="53"/>
      <c r="M370" s="53"/>
      <c r="N370" s="53"/>
    </row>
    <row r="371" spans="1:14" x14ac:dyDescent="0.3">
      <c r="A371" s="53"/>
      <c r="B371" s="54"/>
      <c r="C371" s="54"/>
      <c r="D371" s="54"/>
      <c r="E371" s="54"/>
      <c r="F371" s="54"/>
      <c r="G371" s="54"/>
      <c r="H371" s="54"/>
      <c r="I371" s="54"/>
      <c r="J371" s="54"/>
      <c r="K371" s="54"/>
      <c r="L371" s="53"/>
      <c r="M371" s="53"/>
      <c r="N371" s="53"/>
    </row>
    <row r="372" spans="1:14" x14ac:dyDescent="0.3">
      <c r="A372" s="53"/>
      <c r="B372" s="54"/>
      <c r="C372" s="54"/>
      <c r="D372" s="54"/>
      <c r="E372" s="54"/>
      <c r="F372" s="54"/>
      <c r="G372" s="54"/>
      <c r="H372" s="54"/>
      <c r="I372" s="54"/>
      <c r="J372" s="54"/>
      <c r="K372" s="54"/>
      <c r="L372" s="53"/>
      <c r="M372" s="53"/>
      <c r="N372" s="53"/>
    </row>
    <row r="373" spans="1:14" x14ac:dyDescent="0.3">
      <c r="A373" s="53"/>
      <c r="B373" s="54"/>
      <c r="C373" s="54"/>
      <c r="D373" s="54"/>
      <c r="E373" s="54"/>
      <c r="F373" s="54"/>
      <c r="G373" s="54"/>
      <c r="H373" s="54"/>
      <c r="I373" s="54"/>
      <c r="J373" s="54"/>
      <c r="K373" s="54"/>
      <c r="L373" s="53"/>
      <c r="M373" s="53"/>
      <c r="N373" s="53"/>
    </row>
    <row r="374" spans="1:14" x14ac:dyDescent="0.3">
      <c r="A374" s="53"/>
      <c r="B374" s="54"/>
      <c r="C374" s="54"/>
      <c r="D374" s="54"/>
      <c r="E374" s="54"/>
      <c r="F374" s="54"/>
      <c r="G374" s="54"/>
      <c r="H374" s="54"/>
      <c r="I374" s="54"/>
      <c r="J374" s="54"/>
      <c r="K374" s="54"/>
      <c r="L374" s="53"/>
      <c r="M374" s="53"/>
      <c r="N374" s="53"/>
    </row>
    <row r="375" spans="1:14" x14ac:dyDescent="0.3">
      <c r="A375" s="53"/>
      <c r="B375" s="54"/>
      <c r="C375" s="54"/>
      <c r="D375" s="54"/>
      <c r="E375" s="54"/>
      <c r="F375" s="54"/>
      <c r="G375" s="54"/>
      <c r="H375" s="54"/>
      <c r="I375" s="54"/>
      <c r="J375" s="54"/>
      <c r="K375" s="54"/>
      <c r="L375" s="53"/>
      <c r="M375" s="53"/>
      <c r="N375" s="53"/>
    </row>
    <row r="376" spans="1:14" x14ac:dyDescent="0.3">
      <c r="A376" s="53"/>
      <c r="B376" s="54"/>
      <c r="C376" s="54"/>
      <c r="D376" s="54"/>
      <c r="E376" s="54"/>
      <c r="F376" s="54"/>
      <c r="G376" s="54"/>
      <c r="H376" s="54"/>
      <c r="I376" s="54"/>
      <c r="J376" s="54"/>
      <c r="K376" s="54"/>
      <c r="L376" s="53"/>
      <c r="M376" s="53"/>
      <c r="N376" s="53"/>
    </row>
    <row r="377" spans="1:14" x14ac:dyDescent="0.3">
      <c r="A377" s="53"/>
      <c r="B377" s="54"/>
      <c r="C377" s="54"/>
      <c r="D377" s="54"/>
      <c r="E377" s="54"/>
      <c r="F377" s="54"/>
      <c r="G377" s="54"/>
      <c r="H377" s="54"/>
      <c r="I377" s="54"/>
      <c r="J377" s="54"/>
      <c r="K377" s="54"/>
      <c r="L377" s="53"/>
      <c r="M377" s="53"/>
      <c r="N377" s="53"/>
    </row>
    <row r="378" spans="1:14" x14ac:dyDescent="0.3">
      <c r="A378" s="53"/>
      <c r="B378" s="54"/>
      <c r="C378" s="54"/>
      <c r="D378" s="54"/>
      <c r="E378" s="54"/>
      <c r="F378" s="54"/>
      <c r="G378" s="54"/>
      <c r="H378" s="54"/>
      <c r="I378" s="54"/>
      <c r="J378" s="54"/>
      <c r="K378" s="54"/>
      <c r="L378" s="53"/>
      <c r="M378" s="53"/>
      <c r="N378" s="53"/>
    </row>
    <row r="379" spans="1:14" x14ac:dyDescent="0.3">
      <c r="A379" s="53"/>
      <c r="B379" s="54"/>
      <c r="C379" s="54"/>
      <c r="D379" s="54"/>
      <c r="E379" s="54"/>
      <c r="F379" s="54"/>
      <c r="G379" s="54"/>
      <c r="H379" s="54"/>
      <c r="I379" s="54"/>
      <c r="J379" s="54"/>
      <c r="K379" s="54"/>
      <c r="L379" s="53"/>
      <c r="M379" s="53"/>
      <c r="N379" s="53"/>
    </row>
    <row r="380" spans="1:14" x14ac:dyDescent="0.3">
      <c r="A380" s="53"/>
      <c r="B380" s="54"/>
      <c r="C380" s="54"/>
      <c r="D380" s="54"/>
      <c r="E380" s="54"/>
      <c r="F380" s="54"/>
      <c r="G380" s="54"/>
      <c r="H380" s="54"/>
      <c r="I380" s="54"/>
      <c r="J380" s="54"/>
      <c r="K380" s="54"/>
      <c r="L380" s="53"/>
      <c r="M380" s="53"/>
      <c r="N380" s="53"/>
    </row>
    <row r="381" spans="1:14" x14ac:dyDescent="0.3">
      <c r="A381" s="53"/>
      <c r="B381" s="54"/>
      <c r="C381" s="54"/>
      <c r="D381" s="54"/>
      <c r="E381" s="54"/>
      <c r="F381" s="54"/>
      <c r="G381" s="54"/>
      <c r="H381" s="54"/>
      <c r="I381" s="54"/>
      <c r="J381" s="54"/>
      <c r="K381" s="54"/>
      <c r="L381" s="53"/>
      <c r="M381" s="53"/>
      <c r="N381" s="53"/>
    </row>
    <row r="382" spans="1:14" x14ac:dyDescent="0.3">
      <c r="A382" s="53"/>
      <c r="B382" s="54"/>
      <c r="C382" s="54"/>
      <c r="D382" s="54"/>
      <c r="E382" s="54"/>
      <c r="F382" s="54"/>
      <c r="G382" s="54"/>
      <c r="H382" s="54"/>
      <c r="I382" s="54"/>
      <c r="J382" s="54"/>
      <c r="K382" s="54"/>
      <c r="L382" s="53"/>
      <c r="M382" s="53"/>
      <c r="N382" s="53"/>
    </row>
    <row r="383" spans="1:14" x14ac:dyDescent="0.3">
      <c r="A383" s="53"/>
      <c r="B383" s="54"/>
      <c r="C383" s="54"/>
      <c r="D383" s="54"/>
      <c r="E383" s="54"/>
      <c r="F383" s="54"/>
      <c r="G383" s="54"/>
      <c r="H383" s="54"/>
      <c r="I383" s="54"/>
      <c r="J383" s="54"/>
      <c r="K383" s="54"/>
      <c r="L383" s="53"/>
      <c r="M383" s="53"/>
      <c r="N383" s="53"/>
    </row>
    <row r="384" spans="1:14" x14ac:dyDescent="0.3">
      <c r="A384" s="53"/>
      <c r="B384" s="54"/>
      <c r="C384" s="54"/>
      <c r="D384" s="54"/>
      <c r="E384" s="54"/>
      <c r="F384" s="54"/>
      <c r="G384" s="54"/>
      <c r="H384" s="54"/>
      <c r="I384" s="54"/>
      <c r="J384" s="54"/>
      <c r="K384" s="54"/>
      <c r="L384" s="53"/>
      <c r="M384" s="53"/>
      <c r="N384" s="53"/>
    </row>
    <row r="385" spans="1:14" x14ac:dyDescent="0.3">
      <c r="A385" s="53"/>
      <c r="B385" s="54"/>
      <c r="C385" s="54"/>
      <c r="D385" s="54"/>
      <c r="E385" s="54"/>
      <c r="F385" s="54"/>
      <c r="G385" s="54"/>
      <c r="H385" s="54"/>
      <c r="I385" s="54"/>
      <c r="J385" s="54"/>
      <c r="K385" s="54"/>
      <c r="L385" s="53"/>
      <c r="M385" s="53"/>
      <c r="N385" s="53"/>
    </row>
    <row r="386" spans="1:14" x14ac:dyDescent="0.3">
      <c r="A386" s="53"/>
      <c r="B386" s="54"/>
      <c r="C386" s="54"/>
      <c r="D386" s="54"/>
      <c r="E386" s="54"/>
      <c r="F386" s="54"/>
      <c r="G386" s="54"/>
      <c r="H386" s="54"/>
      <c r="I386" s="54"/>
      <c r="J386" s="54"/>
      <c r="K386" s="54"/>
      <c r="L386" s="53"/>
      <c r="M386" s="53"/>
      <c r="N386" s="53"/>
    </row>
    <row r="387" spans="1:14" x14ac:dyDescent="0.3">
      <c r="A387" s="53"/>
      <c r="B387" s="54"/>
      <c r="C387" s="54"/>
      <c r="D387" s="54"/>
      <c r="E387" s="54"/>
      <c r="F387" s="54"/>
      <c r="G387" s="54"/>
      <c r="H387" s="54"/>
      <c r="I387" s="54"/>
      <c r="J387" s="54"/>
      <c r="K387" s="54"/>
      <c r="L387" s="53"/>
      <c r="M387" s="53"/>
      <c r="N387" s="53"/>
    </row>
    <row r="388" spans="1:14" x14ac:dyDescent="0.3">
      <c r="A388" s="53"/>
      <c r="B388" s="54"/>
      <c r="C388" s="54"/>
      <c r="D388" s="54"/>
      <c r="E388" s="54"/>
      <c r="F388" s="54"/>
      <c r="G388" s="54"/>
      <c r="H388" s="54"/>
      <c r="I388" s="54"/>
      <c r="J388" s="54"/>
      <c r="K388" s="54"/>
      <c r="L388" s="53"/>
      <c r="M388" s="53"/>
      <c r="N388" s="53"/>
    </row>
    <row r="389" spans="1:14" x14ac:dyDescent="0.3">
      <c r="A389" s="53"/>
      <c r="B389" s="54"/>
      <c r="C389" s="54"/>
      <c r="D389" s="54"/>
      <c r="E389" s="54"/>
      <c r="F389" s="54"/>
      <c r="G389" s="54"/>
      <c r="H389" s="54"/>
      <c r="I389" s="54"/>
      <c r="J389" s="54"/>
      <c r="K389" s="54"/>
      <c r="L389" s="53"/>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8" scale="6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'https://unice-my.sharepoint.com/Volumes/Mes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ColWidth="11.44140625"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43</v>
      </c>
      <c r="B1" t="s">
        <v>44</v>
      </c>
      <c r="C1" t="s">
        <v>45</v>
      </c>
      <c r="E1" t="s">
        <v>31</v>
      </c>
    </row>
    <row r="2" spans="1:5" x14ac:dyDescent="0.3">
      <c r="A2" t="s">
        <v>46</v>
      </c>
      <c r="B2" t="s">
        <v>47</v>
      </c>
      <c r="C2" t="s">
        <v>48</v>
      </c>
      <c r="E2" t="s">
        <v>49</v>
      </c>
    </row>
    <row r="3" spans="1:5" x14ac:dyDescent="0.3">
      <c r="A3" t="s">
        <v>50</v>
      </c>
      <c r="B3" t="s">
        <v>51</v>
      </c>
      <c r="C3" t="s">
        <v>52</v>
      </c>
      <c r="E3" t="s">
        <v>53</v>
      </c>
    </row>
    <row r="4" spans="1:5" x14ac:dyDescent="0.3">
      <c r="A4" t="s">
        <v>54</v>
      </c>
      <c r="B4" t="s">
        <v>55</v>
      </c>
      <c r="C4" t="s">
        <v>56</v>
      </c>
    </row>
    <row r="5" spans="1:5" x14ac:dyDescent="0.3">
      <c r="A5" t="s">
        <v>57</v>
      </c>
      <c r="C5" t="s">
        <v>58</v>
      </c>
    </row>
    <row r="6" spans="1:5" x14ac:dyDescent="0.3">
      <c r="A6" t="s">
        <v>59</v>
      </c>
    </row>
    <row r="7" spans="1:5" x14ac:dyDescent="0.3">
      <c r="A7" t="s">
        <v>60</v>
      </c>
    </row>
    <row r="8" spans="1:5" x14ac:dyDescent="0.3">
      <c r="A8" t="s">
        <v>61</v>
      </c>
    </row>
    <row r="9" spans="1:5" x14ac:dyDescent="0.3">
      <c r="A9" t="s">
        <v>62</v>
      </c>
    </row>
    <row r="10" spans="1:5" x14ac:dyDescent="0.3">
      <c r="A10" t="s">
        <v>63</v>
      </c>
    </row>
    <row r="11" spans="1:5" x14ac:dyDescent="0.3">
      <c r="A11" t="s">
        <v>64</v>
      </c>
    </row>
    <row r="12" spans="1:5" x14ac:dyDescent="0.3">
      <c r="A12" t="s">
        <v>65</v>
      </c>
    </row>
    <row r="13" spans="1:5" x14ac:dyDescent="0.3">
      <c r="A13" t="s">
        <v>66</v>
      </c>
    </row>
    <row r="14" spans="1:5" x14ac:dyDescent="0.3">
      <c r="A14" t="s">
        <v>67</v>
      </c>
    </row>
    <row r="15" spans="1:5" x14ac:dyDescent="0.3">
      <c r="A15" t="s">
        <v>68</v>
      </c>
    </row>
    <row r="16" spans="1:5" x14ac:dyDescent="0.3">
      <c r="A16" t="s">
        <v>69</v>
      </c>
    </row>
    <row r="17" spans="1:9" x14ac:dyDescent="0.3">
      <c r="A17" t="s">
        <v>70</v>
      </c>
      <c r="C17" s="8" t="s">
        <v>71</v>
      </c>
      <c r="E17" s="22" t="s">
        <v>72</v>
      </c>
      <c r="F17" s="8" t="s">
        <v>73</v>
      </c>
      <c r="I17" s="8" t="s">
        <v>74</v>
      </c>
    </row>
    <row r="18" spans="1:9" x14ac:dyDescent="0.3">
      <c r="A18" t="s">
        <v>75</v>
      </c>
      <c r="E18" s="8" t="s">
        <v>76</v>
      </c>
      <c r="F18" s="8" t="s">
        <v>77</v>
      </c>
      <c r="I18" s="8" t="s">
        <v>78</v>
      </c>
    </row>
    <row r="19" spans="1:9" x14ac:dyDescent="0.3">
      <c r="A19" t="s">
        <v>79</v>
      </c>
      <c r="F19" s="8" t="s">
        <v>80</v>
      </c>
      <c r="I19" s="8" t="s">
        <v>81</v>
      </c>
    </row>
    <row r="20" spans="1:9" x14ac:dyDescent="0.3">
      <c r="F20" s="8" t="s">
        <v>82</v>
      </c>
      <c r="I20" s="8" t="s">
        <v>83</v>
      </c>
    </row>
    <row r="21" spans="1:9" x14ac:dyDescent="0.3">
      <c r="F21" s="8" t="s">
        <v>84</v>
      </c>
      <c r="I21" s="8"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sharepoint/v3"/>
    <ds:schemaRef ds:uri="http://purl.org/dc/term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vt:lpstr>
      <vt:lpstr>Listes</vt:lpstr>
      <vt:lpstr>IAE</vt:lpstr>
      <vt:lpstr>'Année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cp:keywords/>
  <dc:description/>
  <cp:lastModifiedBy>Alice</cp:lastModifiedBy>
  <cp:revision/>
  <cp:lastPrinted>2023-01-11T14:54:30Z</cp:lastPrinted>
  <dcterms:created xsi:type="dcterms:W3CDTF">2016-12-07T14:50:54Z</dcterms:created>
  <dcterms:modified xsi:type="dcterms:W3CDTF">2023-01-16T11:03:23Z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